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60 Fabric\RT60-2022\Contract Circular\"/>
    </mc:Choice>
  </mc:AlternateContent>
  <bookViews>
    <workbookView xWindow="28680" yWindow="-120" windowWidth="29040" windowHeight="15840"/>
  </bookViews>
  <sheets>
    <sheet name="Contract Circular RT60-2022" sheetId="1" r:id="rId1"/>
  </sheets>
  <definedNames>
    <definedName name="_xlnm._FilterDatabase" localSheetId="0" hidden="1">'Contract Circular RT60-2022'!$A$1:$S$42</definedName>
    <definedName name="_xlnm.Print_Area" localSheetId="0">'Contract Circular RT60-2022'!$A$1:$O$42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8" i="1" l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 l="1"/>
  <c r="M6" i="1"/>
  <c r="M5" i="1"/>
  <c r="M4" i="1"/>
  <c r="M3" i="1"/>
  <c r="M2" i="1"/>
  <c r="L38" i="1" l="1"/>
  <c r="N38" i="1" s="1"/>
  <c r="L37" i="1"/>
  <c r="N37" i="1" s="1"/>
  <c r="L36" i="1"/>
  <c r="N36" i="1" s="1"/>
  <c r="L35" i="1"/>
  <c r="N35" i="1" s="1"/>
  <c r="L34" i="1"/>
  <c r="N34" i="1" s="1"/>
  <c r="L33" i="1"/>
  <c r="N33" i="1" s="1"/>
  <c r="L32" i="1"/>
  <c r="N32" i="1" s="1"/>
  <c r="L31" i="1"/>
  <c r="N31" i="1" s="1"/>
  <c r="L30" i="1"/>
  <c r="N30" i="1" s="1"/>
  <c r="L29" i="1"/>
  <c r="N29" i="1" s="1"/>
  <c r="L28" i="1"/>
  <c r="N28" i="1" s="1"/>
  <c r="L27" i="1"/>
  <c r="N27" i="1" s="1"/>
  <c r="L26" i="1"/>
  <c r="N26" i="1" s="1"/>
  <c r="L25" i="1"/>
  <c r="N25" i="1" s="1"/>
  <c r="L24" i="1"/>
  <c r="N24" i="1" s="1"/>
  <c r="L23" i="1"/>
  <c r="N23" i="1" s="1"/>
  <c r="L22" i="1"/>
  <c r="N22" i="1" s="1"/>
  <c r="L21" i="1"/>
  <c r="N21" i="1" s="1"/>
  <c r="L20" i="1"/>
  <c r="N20" i="1" s="1"/>
  <c r="L19" i="1"/>
  <c r="N19" i="1" s="1"/>
  <c r="L18" i="1"/>
  <c r="N18" i="1" s="1"/>
  <c r="L17" i="1"/>
  <c r="N17" i="1" s="1"/>
  <c r="L16" i="1"/>
  <c r="N16" i="1" s="1"/>
  <c r="L15" i="1"/>
  <c r="N15" i="1" s="1"/>
  <c r="L14" i="1"/>
  <c r="N14" i="1" s="1"/>
  <c r="L13" i="1"/>
  <c r="N13" i="1" s="1"/>
  <c r="L12" i="1"/>
  <c r="N12" i="1" s="1"/>
  <c r="L11" i="1"/>
  <c r="N11" i="1" s="1"/>
  <c r="L10" i="1"/>
  <c r="N10" i="1" s="1"/>
  <c r="L9" i="1"/>
  <c r="N9" i="1" s="1"/>
  <c r="L8" i="1"/>
  <c r="N8" i="1" s="1"/>
  <c r="L7" i="1"/>
  <c r="N7" i="1" s="1"/>
  <c r="L6" i="1"/>
  <c r="N6" i="1" s="1"/>
  <c r="L5" i="1"/>
  <c r="N5" i="1" s="1"/>
  <c r="L4" i="1"/>
  <c r="N4" i="1" s="1"/>
  <c r="L3" i="1"/>
  <c r="N3" i="1" s="1"/>
  <c r="L2" i="1"/>
  <c r="N2" i="1" s="1"/>
</calcChain>
</file>

<file path=xl/sharedStrings.xml><?xml version="1.0" encoding="utf-8"?>
<sst xmlns="http://schemas.openxmlformats.org/spreadsheetml/2006/main" count="260" uniqueCount="110">
  <si>
    <t>No</t>
  </si>
  <si>
    <t>ITEM CODE</t>
  </si>
  <si>
    <t>ITEM DESCRIPTION</t>
  </si>
  <si>
    <t>END-USER</t>
  </si>
  <si>
    <t xml:space="preserve">ESTIMATED QUANTITIES </t>
  </si>
  <si>
    <t>UNIT OF MEASURE</t>
  </si>
  <si>
    <t>MINIMUM ORDER QUANTITY</t>
  </si>
  <si>
    <t>BIDDER'S NAME</t>
  </si>
  <si>
    <t>PRICE PER UNIT INCLUSIVE OF 15% VAT</t>
  </si>
  <si>
    <t>B-BBEE LEVEL</t>
  </si>
  <si>
    <t>B-BBEE POINTS</t>
  </si>
  <si>
    <t>METRE</t>
  </si>
  <si>
    <t>RT60-002</t>
  </si>
  <si>
    <t>THREAD, POLYESTER AND COTTON
SPECIFICATION: CORE SPUN, TICKET NUMBER 80, 5000 M PER REEL, SANS 1362: 2008 EDITION 2.8
COLOUR: OXFORD BLUE (CKS129:1020c-1999), (COLOUR TO BE APPROVED BY THE DEPARTMENT)</t>
  </si>
  <si>
    <t>Correctional Services</t>
  </si>
  <si>
    <t>PER REEL</t>
  </si>
  <si>
    <t>RT60-003</t>
  </si>
  <si>
    <t>THREAD, POLYESTER AND COTTON
SPECIFICATION: CORE SPUN, TICKET NUMBER 80, 5000 M PER REEL, SANS 1362: 2008 EDITION 2.8
COLOUR: WHITE (CKS129:0001c-2013), (COLOUR TO BE APPROVED BY THE DEPARTMENT)</t>
  </si>
  <si>
    <t>RT60-004</t>
  </si>
  <si>
    <t>THREAD, POLYESTER AND COTTON, SPECIFICATION: CORE SPUN, TICKET NUMBER 80, 5000 M PER REEL, SANS 1362: 2008 EDITION 2.8
COLOUR: BEECH BROWN (CKS129:0171c-2006), (COLOUR TO BE APPROVED BY THE DEPARTMENT)</t>
  </si>
  <si>
    <t>RT60-005</t>
  </si>
  <si>
    <t>THREAD, POLYESTER AND COTTON
SPECIFICATION: CORE SPUN, TICKET NUMBER 80, 5000 M PER REEL, SANS 1362: 2008 EDITION 2.8
COLOUR: CEDAR GREEN, (COLOUR TO BE APPROVED BY THE DEPARTMENT)</t>
  </si>
  <si>
    <t>RT60-008</t>
  </si>
  <si>
    <t>TOWELING, WOVEN OR WARP KNITTED
SPECIFICATION: SANS 1401: :2007 EDITION 2.1, PART 5, TYPE T36 OR SANS: 1613 TYPE DK270 OR DCR275, 69CM WIDE, MINIMUM MASS 260GM²
COLOUR: WHITE (CKS 129:0001c:2013)</t>
  </si>
  <si>
    <t>RT60-009</t>
  </si>
  <si>
    <t>TOWELING, WOVEN OR WARP KNITTED
SPECIFICATION: SANS 1401: :2007 EDITION 2.1, PART 5, TYPE T36 OR SANS: 1613 TYPE DK270 OR DCR275, 69CM WIDE, MINIMUM MASS 260GM²
COLOUR:  PRISONER BLUE (CKS 129:1026c-2002)</t>
  </si>
  <si>
    <t>RT60-016</t>
  </si>
  <si>
    <t>FABRIC, COTTON FLANNELETTE
SPECIFICATION: SANS 1387: 2014 EDITION 3.1, PART 5 TYPE F57, SIZE: MINIMUM WIDTH: 148 CM
COLOUR: YELLOW (COLOUR TO BE APPROVED BY THE DEPARTMENT DCS)</t>
  </si>
  <si>
    <t>RT60-020</t>
  </si>
  <si>
    <t>BUTTON, PLASTIC
SPECIFICATIONS: 4 HOLE 14MM
COLOUR: BLACK</t>
  </si>
  <si>
    <t>SINGLE</t>
  </si>
  <si>
    <t>RT60-021</t>
  </si>
  <si>
    <t>BUTTON, PLASTIC
SPECIFICATIONS: 4 HOLE 21.5MM
COLOUR: BLACK</t>
  </si>
  <si>
    <t>RT60-024</t>
  </si>
  <si>
    <t>ELASTIC BAND
WIDTH: 15 MM
SPECIFICATION: SANS 142:2012, EDITION 2.3 NARROW FABRIC AND STRIPS
COLOUR: BLACK (CKS127:001c-2013)
25 METER PER ROLL</t>
  </si>
  <si>
    <t>RT60-026</t>
  </si>
  <si>
    <t>BUCKLE BELT
SPECIFICATION: PS 827 OF JULY 1998 AS AMENDED IN 1999</t>
  </si>
  <si>
    <t>RT60-027</t>
  </si>
  <si>
    <t>FASTENER
BRASS PRESS STUD
MALE AND FEMALE TYPE WITH DOME
CORROSION RESISTANT
GUN METAL FINISH
NOMINAL OUTSIDE DIMENSIONS OF THE FEMALE SECTION TO BE 15 MM, MALE 14 MM</t>
  </si>
  <si>
    <t>PAIRS</t>
  </si>
  <si>
    <t>RT60-028</t>
  </si>
  <si>
    <t>FABRIC SHEETING POLYESTER/COTTON  - BLUE HOSPITAL  (HOSPITAL BED SHEETING)</t>
  </si>
  <si>
    <t>RT60-029</t>
  </si>
  <si>
    <t>FABRIC BED SPREAD MAZARINE BLUE</t>
  </si>
  <si>
    <t>RT60-031</t>
  </si>
  <si>
    <t>ELASTIC BAND DRESSMAKER 25MM BLACK, 25 METER PER ROLL</t>
  </si>
  <si>
    <t>RT60-032</t>
  </si>
  <si>
    <t>ELASTIC BAND DRESSMAKER 20MM BLACK, 25 METER PER ROLL</t>
  </si>
  <si>
    <t>RT60-033</t>
  </si>
  <si>
    <t>ELASTIC BAND DRESSMAKER 6MM BLUE, 50 METER PER ROLL</t>
  </si>
  <si>
    <t>RT60-034</t>
  </si>
  <si>
    <t>ELASTIC BAND DRESSMAKER 10MM BLACK, 25 METER PER ROLL</t>
  </si>
  <si>
    <t>RT60-035</t>
  </si>
  <si>
    <t>ELASTIC BAND DRESSMAKER 6MM WHITE, 25 METER PER ROLL (FACE MASKS)</t>
  </si>
  <si>
    <t>RT60-038</t>
  </si>
  <si>
    <t xml:space="preserve">WORKWEAR AUTUMN BROWN FABRIC IN ACCORDANCE WITH SPECIFICATION SANS 1387 -2, TYPE PL 74 WITH THE FOLLOWING  DEVIATIONS: FIBRE COMPOSITION: 50 %  POLYESTER / 50% COTTON - COLOUR  FASTNESS RATIO TO  WASHING - STAINING OF TRANSFER CLOTH: 4  PERSPIRATION -STAINING OF TRANSFER CLOTH: 4 LIGHT: 5 </t>
  </si>
  <si>
    <t>RT60-041</t>
  </si>
  <si>
    <t xml:space="preserve"> MATERIAL POCKETING SHALL BE 100% POCKETING THAT COMPLIES WITH THE REQUIREMENTS OF SANS 1387/10" WOVEN COTTON AND SIMILAR APPAREL FABRICS/ PART 10: POCKETING, COLOUR TO BE WHITE . </t>
  </si>
  <si>
    <t>RT60-042</t>
  </si>
  <si>
    <t>FUSING / INTERLINING MATERIAL : AN ACCEPTABLE FUSIBLE WOVEN OR NON- WOVEN INTERLINING THAT COMPLIES WITH THE REQUIREMENTS OF CKS 627" FUSABLE INTERLINING , SUITABLE FOR USE IN GARMENTS  WHICH MAY BE HAND WASHED AND DRY CLEANED.</t>
  </si>
  <si>
    <t>RT60-043</t>
  </si>
  <si>
    <t>POLYESTER  LINING  MATERIAL THAT COMPLIES WITH THE REQUIREMENTS FOR TYPE  L61P OF SANS 1387-7 " WOVEN COTTON AND SIMILAR APPAREL FABRICS - PART 7: JACKET LININGS". COLOUR TO BE AN ACCEPTABLE MATCH TO THE STONE BEIGE COLOUR .</t>
  </si>
  <si>
    <t>RT60-044</t>
  </si>
  <si>
    <t>SLIDE FASTENERS : ONE WAY CLOSED  END COMPLY WITH RELEVANT REQUIREMENTS OF CLASS B SLIDE FASTENERS OF SANS 1822" SLIDE FASTENERS"</t>
  </si>
  <si>
    <t>RT60-045</t>
  </si>
  <si>
    <t xml:space="preserve"> HOOKS AND PLATE: METAL ELEMENT,  TO BE OF A SMOOTH FINISH, CORROSION RESISTANCE.</t>
  </si>
  <si>
    <t>EACH</t>
  </si>
  <si>
    <t>RT60-046</t>
  </si>
  <si>
    <t xml:space="preserve"> BAR  AND PLATE: METAL ELEMENT,  TO BE OF A SMOOTH FINISH, CORROSION RESISTANCE.</t>
  </si>
  <si>
    <t>RT60-047</t>
  </si>
  <si>
    <t xml:space="preserve"> BUTTON : FOUR HOLE PLASTIC,  DOPE-DYED, FULLY IMPREGNATED AND NORMAL DIAMETER  OF 14MM . (AUTUMN BROWN)</t>
  </si>
  <si>
    <t>RT60-048</t>
  </si>
  <si>
    <t xml:space="preserve"> BUTTON : FOUR HOLE PLASTIC,  DOPE-DYED, FULLY IMPREGNATED AND NORMAL DIAMETER  OF 17MM ( AUTUMN BROWN)</t>
  </si>
  <si>
    <t>RT60-049</t>
  </si>
  <si>
    <t xml:space="preserve"> BUTTON : FOUR HOLE PLASTIC,  DOPE-DYED, FULLY IMPREGNATED AND NORMAL DIAMETER  OF 17MM  ( WHITE BEIGE )</t>
  </si>
  <si>
    <t>RT60-050</t>
  </si>
  <si>
    <t xml:space="preserve"> BUTTON : FOUR HOLE PLASTIC,  DOPE-DYED, FULLY IMPREGNATED AND NORMAL DIAMETER  OF 17MM ( STONE  BEIGE )</t>
  </si>
  <si>
    <t>RT60-051</t>
  </si>
  <si>
    <t xml:space="preserve"> THREAD: TO COMPLY WITH RELEVANT REQUIREMENTS OF SANS 1362" SEWING THREADS"  (AUTUMN BROWN)</t>
  </si>
  <si>
    <t>RT60-052</t>
  </si>
  <si>
    <t>THREAD: TO COMPLY WITH RELEVANT REQUIREMENTS OF SANS 1362" SEWING THREADS"  (STONE BEIGE)</t>
  </si>
  <si>
    <t>RT60-053</t>
  </si>
  <si>
    <t>THREAD: TO COMPLY WITH RELEVANT REQUIREMENTS OF SANS 1362" SEWING THREADS"  (WHITE  BEIGE/ MUSHROOM )</t>
  </si>
  <si>
    <t>RT60-054</t>
  </si>
  <si>
    <t>ZIP : STRIP MATERIAL ( POLYESTER SIDES) 27MM BROAD WITH PLASTIC TEETH(4MM), IN A ROLL OF 200M ALSO  COMPLY WITH RELEVANT REQUIREMENTS OF CLASS B SLIDE FASTENERS OF SANS 1822 THAT MOVE UP AND DOWN ON THE PLASTIC TEETH " SLIDE FASTENERS" COLOUR : STONE BEIGE</t>
  </si>
  <si>
    <t>RT60-056</t>
  </si>
  <si>
    <t>THREAD, POLYESTER AND COTTON
SPECIFICATION: CORE SPUN, TICKET NUMBER 80, 5000 M PER REEL, SANS 1362: 2008 EDITION 2.8
COLOUR: ROYAL BLUE (COLOUR TO BE APPROVED BY THE DEPARTMENT)</t>
  </si>
  <si>
    <t>RT60-057</t>
  </si>
  <si>
    <t>THREAD, POLYESTER AND COTTON
SPECIFICATION: CORE SPUN, TICKET NUMBER 80, 5000 M PER REEL, SANS 1362: 2008 EDITION 2.8
COLOUR: BLACK, (COLOUR TO BE APPROVED BY THE DEPARTMENT)</t>
  </si>
  <si>
    <t>RT60-058</t>
  </si>
  <si>
    <t>BULK CONTINUOUS FILAMENT, MULTI FIBRE (FLOSS)
SPECIFICATION: SANS 1362:2008 EDITION 2.8. METER PER REEL
COLOUR: ROYAL BLUE (COLOUR TO BE APPROVED BY THE DEPARTMENT)</t>
  </si>
  <si>
    <t>POINTS FOR PRICE</t>
  </si>
  <si>
    <t>TOTAL POINTS</t>
  </si>
  <si>
    <t>#</t>
  </si>
  <si>
    <t>45 Working Days</t>
  </si>
  <si>
    <t>75 Working Days</t>
  </si>
  <si>
    <t>LEAD TIMES</t>
  </si>
  <si>
    <t>RT60-030</t>
  </si>
  <si>
    <t>FABRIC, RIFFLE KNITTED</t>
  </si>
  <si>
    <t>RT60-007</t>
  </si>
  <si>
    <t>FABRIC, FLEECE
SPECIFICATION: PS 1028, JANUARY 1997
 COLOUR: BEECH BROWN (CKS129:0171C-2006), (COLOUR TO BE APPROVED BY THE DEPARTMENT)</t>
  </si>
  <si>
    <t>PLENTEOUS</t>
  </si>
  <si>
    <t>RT60-022</t>
  </si>
  <si>
    <t xml:space="preserve">
FABRIC
FEMALE UNDERWEAR
SINGLE JERSEY FABRIC
125 gm², 100% COTTON
COLOUR: NAVY</t>
  </si>
  <si>
    <t>RT60-059</t>
  </si>
  <si>
    <t>FABRIC, FLEECE
SPECIFICATION: PS1028 JANUARY 1997
COLOUR: ROYAL BLUE (CKS203C-2013), (COLOUR TO BE APPROVED BY THE DEPARTMENT)</t>
  </si>
  <si>
    <t>ALPAC INVESTMENTS CC</t>
  </si>
  <si>
    <t>KYM INVESTMENTS (Pty) LTD</t>
  </si>
  <si>
    <t>40 Working Days</t>
  </si>
  <si>
    <t>30 Working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</si>
</sst>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Protection="1">
      <protection locked="0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quotePrefix="1" applyFont="1" applyFill="1" applyBorder="1" applyAlignment="1">
      <alignment horizontal="left" vertical="top" wrapText="1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Protection="1"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164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164" fontId="3" fillId="3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85F872C-2A06-4E6B-9D2A-E4690FB774F9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16B5717-111A-4455-BE58-67E9C67A84DF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C7BEB07-884A-4FF8-9C9C-A8031E2C2EA4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F5CDB69-9E9C-472E-98FA-B3E3E25AB381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FD174B4-8146-46BE-92F0-FD4A8D0D8D6C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EDC4C22C-A893-4B48-984C-4CB7477C8F68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73771BA9-B819-4DBD-B294-38515D1DDC02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FD4676F2-7C53-4E73-A27D-1EA15429F682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276F90DF-408C-429A-9BE5-2B0BFAD5AF3D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DFC8CC0-BEC0-4AB9-90DD-F15F9841A305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C04E7589-4CDF-4C08-B77E-BCE0000FFC0B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7AEA6AFE-BB31-4D2E-B798-91561AE3C665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F72D89C-4FCB-4109-9AE8-24F33053BBB8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C9CB37BB-9E81-4F45-B1F8-E27FAC0EF74A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A5919FE-B414-407D-8AC3-4318EFABC7A7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C23D658-4334-465F-948C-366179C8773E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54BD33C-360C-4DFE-B715-B11612CEB118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CEF1B86F-7920-489C-8EF3-ACB7D9956397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800F7BEF-5219-4C30-BD35-66BAED96E3E9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2D868302-5F2A-4270-9332-9659F93E8075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B684371-3934-4C3A-B5F7-6C9260BF1B21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5F702CE0-8FD2-4B8D-90E0-E0645F91D222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01CCF27-BA8D-4F0B-AA7E-9030D76E72A2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68B471AB-892C-4091-AE63-06653E2B6C90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657D1678-19C1-4110-A312-CE2BF67D1D4E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93B5FAAC-3C24-4270-9707-967804825272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884496F9-E8DF-460A-8502-667765579D8D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1F285A40-33F5-4957-8902-E8981685B492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63DB7FE4-BD21-4F85-80F8-56CD3CF6B718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5ADA76A0-420C-48EA-B9B9-CACBDB4482AB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311E7F4D-E31D-4FF1-AE70-9775455680AD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6558849D-73E9-4BCA-B211-0E9376B34661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129239EF-6CB4-48C5-ADA3-133AAA7D1B53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973568A7-0904-4B8D-BBA4-6B85732DF345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F9E9DA53-688D-4B4F-A700-E71D116E5ED0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49C4986B-6787-49D1-9FDD-323D47D8BBAF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95BACFF9-9D4C-4074-866D-65474BBAE82C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A4428E68-C1F2-4A06-8323-ABCF1587BD50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AFECE15D-CFCC-4756-859A-729DF5DAC61F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AB27DB29-B78A-4839-8A5E-018C79F94D05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5D2AB487-73E4-4CF3-85AD-373AEF8603E1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5FE7423A-B76E-4644-963E-A77A0B192CD8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E90B96A6-161E-475D-A096-52C30D6F7B13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84991084-7105-47E0-8214-10B327B940A2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1CFBB46B-81CD-4F78-9C36-536BE79CBCA6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1DCFDD78-1EEC-4048-BE98-5ADDA1A49177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67E23539-8BC3-493D-B288-C65624FD3AF0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35510A32-3C83-473E-B2AE-665510B26F6B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99510920-B763-4420-B08C-9ABDD0A550FB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2D92413B-E9EA-4CA2-A3B3-D66E732910A7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79CD1C1B-958C-4834-8887-52F1247355A2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7D1E1701-9E2D-4732-92E8-898FDB67246F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E5A07589-93D9-4770-B454-8DADCEA4F884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D6DDA97A-896E-41F0-A28F-8D1D567FD44E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30846C3E-8E13-4A7B-A592-959E78B37721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79B603F5-51EC-492E-9136-404BC90A4D9A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665081F5-3932-4565-8437-300410CFA788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EECEF76B-2489-464A-B0B5-C8604E304955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F632B871-895E-4396-AD6C-D2F7F9F441AF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C90A2A0C-EC58-4CAD-91D0-CBB8930572C3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480CB712-51EB-4D67-BD3A-DBD033AAA419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7655F195-5538-4C9F-9E76-8A0C15A0397C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3E04D7C2-4142-405B-B3E8-09F3EE5FB479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C5F8FC24-1881-4064-AB16-BB3B31E6257E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B9EF9F84-DF3D-4C0C-8869-B7AC433C1738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BF586E46-C43A-476A-9A7B-76D5FD632D84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1DA5DD54-66D7-4F8F-9FB4-131F95DCE8C7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88425D7F-FF4A-4715-858F-83D8497BAD1D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87B70D68-45F5-4911-B274-3446273DCEB2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8F06D7D9-2289-4156-86FD-0534121EFB59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C78D11A-8CEC-46CF-A32B-C0F998277B43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79F644AD-2D14-465A-9F76-EC361D3D2056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A577EAC0-31CE-4C2A-994F-CADEC5EAA20A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5BF8D839-9BB9-40AC-9F79-77E610DD06A4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407D08DD-E9CD-4410-8235-AAB919E350AB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76BC7B15-049F-47CE-8BE7-27F7F4DF0723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3620F2FD-0220-40F8-ADF8-6206E2665E1F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8E34B11B-1019-4CDA-BAD3-8E6EC342E0BB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A452823-87B3-46D1-9EF7-F561FD7E5306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F5C5C8F-6A2F-41B7-A2A3-1FA2F6115503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E6FFDAC2-92F7-4DBF-9BD9-05613CCBEC29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95000B32-0C36-441C-9C40-85C6639261D6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5E909087-2BF9-48CC-A26D-58D186A7827C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5258ABCD-7717-48D7-9FA8-C50F98C679B2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FFA83625-15FF-45C9-81D3-834AB7BE1BC0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424E54FD-5404-4560-B8A6-4551D07BBCDD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171EEF6B-88EE-4A9A-AED7-D8A16093FC1F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1D937A83-DFA9-4C01-9205-041C8E5F4EF2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E7B0C225-5995-469A-B539-1339C509D44B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30EA4E6E-8C4C-4A25-B40A-67732E1CBA37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B5AC482A-87A5-4B61-9CE0-CAC19589BCFB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FFAE304E-4AD0-430E-A875-852784C0D3E6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9AE56AA-A3DB-44F1-9FCD-59BFB8CF0418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A53AD345-8CE8-4AA0-B9D5-C0A4C9CDEF96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C8A1A821-7116-4907-B4FD-9E404262CBA3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A2CC55D9-25AD-4BD8-83C1-FBC78CC65836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CBDE583D-6725-49B6-87EC-9674D697C148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AE631899-AD22-4895-A1F5-92FDEDD9B1CE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D91271D0-FAB8-4E82-93D6-6450D0A81E2A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371F47A6-754B-4A1C-8CD8-0C052AEAA941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BF721049-B3F4-40E6-B1A2-C40515106122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3F6D65CB-2B2E-4772-8B41-F724995D4F9F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2D8BD210-6BB6-41C3-8DA5-E646B799C63B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75BA049D-BDDB-4C41-BD62-6FF89124F6D4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11AD77B6-B6C3-4DDA-9473-CDD64791D2F8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A51B34E6-853E-4275-A982-133B76F0838B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4B7AFE36-A701-4F23-AE4E-31B70BFADE6E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D1379E5A-8A3C-44BE-A50A-536810AE7703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BA4BE257-7164-4D0F-A101-9426434C2E8E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7EE1AF36-B228-4D36-8FBF-96DD9EF818FA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3B795E23-F44D-4053-97BE-B071AE1C5E08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7FB565DA-1650-4F31-8C41-DE973D10D61D}"/>
            </a:ext>
          </a:extLst>
        </xdr:cNvPr>
        <xdr:cNvSpPr txBox="1"/>
      </xdr:nvSpPr>
      <xdr:spPr>
        <a:xfrm>
          <a:off x="1109726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80493698-5C34-4A7A-ABA8-4039F732ADEB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48F8AB07-AFDD-448B-A422-0B165679CA3F}"/>
            </a:ext>
          </a:extLst>
        </xdr:cNvPr>
        <xdr:cNvSpPr txBox="1"/>
      </xdr:nvSpPr>
      <xdr:spPr>
        <a:xfrm>
          <a:off x="904240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175E1B23-3FAE-4AC2-B10A-3A8FF752D665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CA2AA8C-8ED2-4688-9981-56453448CB6E}"/>
            </a:ext>
          </a:extLst>
        </xdr:cNvPr>
        <xdr:cNvSpPr txBox="1"/>
      </xdr:nvSpPr>
      <xdr:spPr>
        <a:xfrm>
          <a:off x="7446010" y="3733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DF6888CD-F268-4330-8D47-AA3B9A86916C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3403E0FE-CB3B-496F-B48C-02F29B81EED3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3CB12E7C-1C99-49BA-8619-671A6BAA671A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3070860</xdr:colOff>
      <xdr:row>0</xdr:row>
      <xdr:rowOff>0</xdr:rowOff>
    </xdr:from>
    <xdr:ext cx="184731" cy="2561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9AF9CD62-0AAD-4061-BFC3-6121BED73A77}"/>
            </a:ext>
          </a:extLst>
        </xdr:cNvPr>
        <xdr:cNvSpPr txBox="1"/>
      </xdr:nvSpPr>
      <xdr:spPr>
        <a:xfrm>
          <a:off x="1109726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10D65F44-56BC-4659-AA19-00A244889001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BA045653-E41A-4799-8C1A-6E5AAAEE1B29}"/>
            </a:ext>
          </a:extLst>
        </xdr:cNvPr>
        <xdr:cNvSpPr txBox="1"/>
      </xdr:nvSpPr>
      <xdr:spPr>
        <a:xfrm>
          <a:off x="9042400" y="449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33E0685B-091B-4083-ABBB-BEAFED29D60E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6DD15B9-7C2C-440D-A22B-083549ECE9C3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5552EA99-913D-426E-867C-116BEEC388DA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3EB6C6BD-6B4E-4D31-9AE5-1CC3A78DD80C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D9829D0C-D5BE-4E4D-A54B-3596CAAE3350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7C0850F7-BFD9-4019-9541-8FEDF12A9556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5EC2E77-40CD-4FDE-9676-7DBC813C319F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53CB5E99-F4E4-40EC-A419-F248654E5964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E442321E-5668-4BEC-BC7E-E9E584758A84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FFBCC4DE-638D-48EC-83AB-BABD021D37C4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B6E2FE07-0E46-40CE-93C6-86DCAD726AD2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C717639-6E7A-4758-98AD-3CE169D0ED4A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F1BAFCEC-C7E1-4D29-9F7F-45F7771373FB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2FBC0381-71E1-4D34-A26C-6C58BE55E511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1EB7EA26-E3DA-4525-85D3-2921213A4B4D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CBE9B9F-62CF-4725-A40C-01A834573893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4B1D18CB-8995-436D-AF21-5B603389CE89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1C4F9AF1-D77D-4A49-AEC3-81EFB1A70830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25257968-6E55-451D-84C3-765424457B8F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81AB5815-1F0C-4FDA-9A4C-74843F4275F9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562F0133-E7C2-4C73-BFFD-BAA95F9E7F92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62E7A4A-FC0B-43BE-A785-3F31CC63C76B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179023B2-9068-46FF-AA88-DCC8901949E4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33854790-CD9E-4942-861F-E5FCFC10FE51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68234A95-AA70-4315-A32D-9B187D84D194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D0357514-FA85-411E-B11B-16B27E2C92E7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22972C8A-FE18-4FBA-8F3C-6B176F2527EE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B8FA2964-F3D9-48ED-9F93-3CC4290436C5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B0C41F5A-A63F-4659-83C4-E3F4983DB743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224A91D6-EE7A-4751-B90B-82E91DA081AB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68CDD62E-CF8C-4602-8B3E-2034A893B07D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42D7B0C1-ED5F-4AEA-AADF-BC417AF096CA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8217753C-2477-4D8F-B059-589441F954A6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6355C11E-9A12-43C3-B435-1FD282A54469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72CF87EA-0532-433F-8819-032874A39DDC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127A30B7-484E-48EE-9EFE-0E1DF0103D58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366C5F00-A7DE-43C0-9FB7-C01714D90120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748A1B59-E568-4771-BD74-738B1CAFDFA6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43DE27CE-1123-4682-A47E-4CA29B561841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7D9FD921-A4CE-45EE-82E7-E66232189A73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6C4F9784-E363-4758-9048-72F5DFA31A4E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B0A3379D-2A3F-494C-8B71-B7A334BA36AE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3BC4B1B0-AC80-46DD-B1D2-4C38449B02D8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1647B7D8-70A4-498E-BB9A-83E2CCBC3D8C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9AD1E56F-7B38-4C28-94B3-ECD6E2D8F72D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DA76E5D-181A-4A8D-A14E-2F62B0989BBB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949119CB-2D03-423A-873B-CCACCE31174D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FABF01F3-1464-4B25-93F8-532A399F8AA1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6CE6C1A3-DF42-4E75-9888-460B5387FF12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E57284BA-A3D5-4999-B8F2-8580C1D28835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3C421F-5368-451A-92F9-EA39B6C56AEE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55775A10-3C5F-4A3F-AD3D-587250D0925D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3CAC5842-F5E2-42EF-BD11-CB80ABB6FC0E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E5D7CD58-5CA1-4660-BC13-497A1A9DE326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9AE7DA08-9C5C-44E3-8C32-60EF03B74814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9201F30C-E4FD-4CC2-A7F5-BF17B9A496FA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1CEE097B-ED99-4489-99AC-3D48E4B5B143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CE04C5B8-D841-4243-998C-ABE0B5606ADE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D6C36C7E-4C82-4B5E-9FD8-5B9DA0DF1707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1CB959F8-B7F1-452E-B9F2-D3AA10AF0E77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E267FE5-4B54-4756-B4D9-A2D6FB5CEF63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348C6015-86A3-48EF-A3F6-319533380DF5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B0C3A6AD-C4A9-422D-8E6D-2479EB0AC96E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5F712A39-0BC4-400A-82AA-EAC97214E2E5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E87A1D55-444A-4A86-A5AA-159B7A213BF9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84720B2E-C091-4AB4-A503-C35E26A1FC8B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6F5FB2E9-D7AF-4DB1-A434-2F1AD4BA1F42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1360CAA6-34EC-4D71-A624-5FEF865ADF22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387B916F-28CA-4410-B6B0-76A13A02809C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AFC54616-BF33-426C-BE2E-B437FB19ADB6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9574721E-9D20-43CE-B37B-EC485A5B8742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19C8F2D-1353-4FB2-A86E-6AB1AE98F69B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A89C0623-2E74-4C04-ADFB-F0A82D783594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8F474D80-056C-45A2-A1C0-517C47B06641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832C59D6-3088-4D4A-8A0D-619745AFB86A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E707BD92-EE6A-425A-AADF-842A375F778C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B3AAA9E9-5AD6-4D18-B98A-74D80605CC83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42C3E89-12DD-47DB-AD99-69AC1CDEB354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C7F873BF-D927-4149-AA4F-9E10B6161D3A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2B49B88-5940-425F-A92C-32616558F948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E0E908FA-EFF3-40F6-BE2C-BC15BC12625B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1F051AD-E7FA-46E5-B6FF-4594EF21C185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BE2F62D4-7EA7-4A24-BE65-6BBCE8231613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15FC4AD4-623C-4266-B2CD-EA33F53E69FF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87E3E27A-7D7B-4817-9473-F923E1995212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4972B6BC-1A73-4E98-B0D9-A77B77C68790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B31AB319-D413-4EE7-8A96-B23A15E2FC8F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B7BF3FD3-72E4-486A-9D6B-8AEDA3106CF0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5905BC4B-802B-4F71-B3E1-AE124A818A08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3B7DB2F4-B61D-42EF-AAC9-57AAF806B7C8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1CFD89AC-C2F0-4327-88C5-567269F8189A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97DDE2D-F023-462F-835B-3B4825099009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F9A16613-ECB8-4D06-B97A-485A296DE755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5A91EF69-5036-4B42-AF82-F94C2813B313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FEE1550B-A14F-4469-8377-EAA37B894E35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6C6BA907-B855-46FD-A89B-F2E87A2ACA93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1109410B-28DD-4134-831E-8FD97AE9371E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ED5C01CD-77F7-486B-B031-23EAF603F053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E8386057-9385-4F76-A031-5C1AEF05FE1C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85AA9839-D720-4E84-9D3D-BBC56FB4BA26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B8538FCE-9945-46EE-A564-BB227C08DBB4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E5C55A71-F18F-4290-9F4C-70E39ABEB401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5F31E119-4356-4491-8387-61BB69E0C900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65C9162-323C-4CFE-93BC-A9033AB2F1D8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651B97DB-9DF5-43BA-9DC9-BFD57E52E235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6FB90AD1-1BC8-4CC1-9CB7-94F0FDE35B95}"/>
            </a:ext>
          </a:extLst>
        </xdr:cNvPr>
        <xdr:cNvSpPr txBox="1"/>
      </xdr:nvSpPr>
      <xdr:spPr>
        <a:xfrm>
          <a:off x="467741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49D495D6-5723-4964-BA8C-458006C3C635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561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E2FF688B-15FD-457D-9F1B-75D42488490D}"/>
            </a:ext>
          </a:extLst>
        </xdr:cNvPr>
        <xdr:cNvSpPr txBox="1"/>
      </xdr:nvSpPr>
      <xdr:spPr>
        <a:xfrm>
          <a:off x="769620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8892C13A-5A67-4857-98B2-0A497DF54475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3070860</xdr:colOff>
      <xdr:row>0</xdr:row>
      <xdr:rowOff>0</xdr:rowOff>
    </xdr:from>
    <xdr:ext cx="184731" cy="2561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13A0ECB2-7E5B-4EB4-8597-C667CCA51A57}"/>
            </a:ext>
          </a:extLst>
        </xdr:cNvPr>
        <xdr:cNvSpPr txBox="1"/>
      </xdr:nvSpPr>
      <xdr:spPr>
        <a:xfrm>
          <a:off x="6842760" y="3816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129610E-91AD-4B1D-9FC1-D8320A591CE7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C3DC7A26-BE1B-446C-9850-DFF3A6AC1234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34867E7C-39FC-424F-9FAF-BD13E9AAF792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5</xdr:row>
      <xdr:rowOff>0</xdr:rowOff>
    </xdr:from>
    <xdr:ext cx="184731" cy="2561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AAABFF0A-89BF-44A1-AA9A-7C132D6BE4E2}"/>
            </a:ext>
          </a:extLst>
        </xdr:cNvPr>
        <xdr:cNvSpPr txBox="1"/>
      </xdr:nvSpPr>
      <xdr:spPr>
        <a:xfrm>
          <a:off x="467741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A834003B-24BA-4BA3-8087-47A28D0EA35D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4731" cy="2561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F9D67FA3-E384-4E56-AEC9-4712DC549ED8}"/>
            </a:ext>
          </a:extLst>
        </xdr:cNvPr>
        <xdr:cNvSpPr txBox="1"/>
      </xdr:nvSpPr>
      <xdr:spPr>
        <a:xfrm>
          <a:off x="7696200" y="4578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view="pageBreakPreview" zoomScaleNormal="70" zoomScaleSheetLayoutView="100" workbookViewId="0">
      <pane ySplit="1" topLeftCell="A35" activePane="bottomLeft" state="frozen"/>
      <selection activeCell="D1" sqref="D1"/>
      <selection pane="bottomLeft" activeCell="D3" sqref="D3"/>
    </sheetView>
  </sheetViews>
  <sheetFormatPr defaultColWidth="8.7265625" defaultRowHeight="14.5" x14ac:dyDescent="0.35"/>
  <cols>
    <col min="1" max="1" width="5.26953125" style="1" customWidth="1"/>
    <col min="2" max="2" width="6.453125" style="1" customWidth="1"/>
    <col min="3" max="3" width="10.54296875" style="1" customWidth="1"/>
    <col min="4" max="4" width="47.81640625" style="1" customWidth="1"/>
    <col min="5" max="5" width="23" style="6" customWidth="1"/>
    <col min="6" max="6" width="17.26953125" style="6" customWidth="1"/>
    <col min="7" max="7" width="18.08984375" style="6" customWidth="1"/>
    <col min="8" max="8" width="21.36328125" style="6" customWidth="1"/>
    <col min="9" max="9" width="30.1796875" style="7" customWidth="1"/>
    <col min="10" max="10" width="18.26953125" style="8" customWidth="1"/>
    <col min="11" max="11" width="11.453125" style="6" customWidth="1"/>
    <col min="12" max="12" width="10" style="6" customWidth="1"/>
    <col min="13" max="13" width="11.54296875" style="6" customWidth="1"/>
    <col min="14" max="14" width="12.7265625" style="5" customWidth="1"/>
    <col min="15" max="15" width="18.36328125" style="2" customWidth="1"/>
    <col min="16" max="19" width="8.7265625" style="2"/>
    <col min="20" max="16384" width="8.7265625" style="1"/>
  </cols>
  <sheetData>
    <row r="1" spans="1:19" s="3" customFormat="1" ht="59.5" customHeight="1" x14ac:dyDescent="0.35">
      <c r="A1" s="45" t="s">
        <v>93</v>
      </c>
      <c r="B1" s="45" t="s">
        <v>0</v>
      </c>
      <c r="C1" s="46" t="s">
        <v>1</v>
      </c>
      <c r="D1" s="46" t="s">
        <v>2</v>
      </c>
      <c r="E1" s="46" t="s">
        <v>3</v>
      </c>
      <c r="F1" s="46" t="s">
        <v>4</v>
      </c>
      <c r="G1" s="46" t="s">
        <v>5</v>
      </c>
      <c r="H1" s="47" t="s">
        <v>6</v>
      </c>
      <c r="I1" s="47" t="s">
        <v>7</v>
      </c>
      <c r="J1" s="48" t="s">
        <v>8</v>
      </c>
      <c r="K1" s="47" t="s">
        <v>9</v>
      </c>
      <c r="L1" s="46" t="s">
        <v>10</v>
      </c>
      <c r="M1" s="46" t="s">
        <v>91</v>
      </c>
      <c r="N1" s="46" t="s">
        <v>92</v>
      </c>
      <c r="O1" s="46" t="s">
        <v>96</v>
      </c>
      <c r="P1" s="4"/>
      <c r="Q1" s="4"/>
      <c r="R1" s="4"/>
      <c r="S1" s="4"/>
    </row>
    <row r="2" spans="1:19" s="15" customFormat="1" ht="93" customHeight="1" x14ac:dyDescent="0.3">
      <c r="A2" s="20">
        <v>1</v>
      </c>
      <c r="B2" s="11">
        <v>5</v>
      </c>
      <c r="C2" s="21" t="s">
        <v>12</v>
      </c>
      <c r="D2" s="9" t="s">
        <v>13</v>
      </c>
      <c r="E2" s="44" t="s">
        <v>14</v>
      </c>
      <c r="F2" s="16">
        <v>3000</v>
      </c>
      <c r="G2" s="11" t="s">
        <v>15</v>
      </c>
      <c r="H2" s="12">
        <v>1000</v>
      </c>
      <c r="I2" s="14" t="s">
        <v>107</v>
      </c>
      <c r="J2" s="35">
        <v>103</v>
      </c>
      <c r="K2" s="12">
        <v>1</v>
      </c>
      <c r="L2" s="11">
        <f t="shared" ref="L2:L6" si="0">IF(K2=1,10,IF(K2=2,9,IF(K2=3,6,IF(K2=4,5,IF(K2=5,4,IF(K2=6,3,IF(K2=7,2,IF(K2=8,1,IF(K2="Non-Compliant Contibutor",0)))))))))</f>
        <v>10</v>
      </c>
      <c r="M2" s="11">
        <f>(1-(J2-MIN($J$2:$J$2))/MIN($J$2:$J$2))*90</f>
        <v>90</v>
      </c>
      <c r="N2" s="13">
        <f t="shared" ref="N2:N21" si="1">M2+L2</f>
        <v>100</v>
      </c>
      <c r="O2" s="22" t="s">
        <v>94</v>
      </c>
    </row>
    <row r="3" spans="1:19" s="15" customFormat="1" ht="82" customHeight="1" x14ac:dyDescent="0.3">
      <c r="A3" s="20">
        <v>2</v>
      </c>
      <c r="B3" s="11">
        <v>7</v>
      </c>
      <c r="C3" s="21" t="s">
        <v>16</v>
      </c>
      <c r="D3" s="9" t="s">
        <v>17</v>
      </c>
      <c r="E3" s="44" t="s">
        <v>14</v>
      </c>
      <c r="F3" s="16">
        <v>13500</v>
      </c>
      <c r="G3" s="11" t="s">
        <v>15</v>
      </c>
      <c r="H3" s="17">
        <v>4500</v>
      </c>
      <c r="I3" s="14" t="s">
        <v>107</v>
      </c>
      <c r="J3" s="39">
        <v>103</v>
      </c>
      <c r="K3" s="17">
        <v>1</v>
      </c>
      <c r="L3" s="11">
        <f t="shared" si="0"/>
        <v>10</v>
      </c>
      <c r="M3" s="11">
        <f>(1-(J3-MIN($J$3:$J$3))/MIN($J$3:$J$3))*90</f>
        <v>90</v>
      </c>
      <c r="N3" s="13">
        <f t="shared" si="1"/>
        <v>100</v>
      </c>
      <c r="O3" s="22" t="s">
        <v>94</v>
      </c>
    </row>
    <row r="4" spans="1:19" s="15" customFormat="1" ht="93.5" customHeight="1" x14ac:dyDescent="0.3">
      <c r="A4" s="20">
        <v>3</v>
      </c>
      <c r="B4" s="11">
        <v>9</v>
      </c>
      <c r="C4" s="21" t="s">
        <v>18</v>
      </c>
      <c r="D4" s="9" t="s">
        <v>19</v>
      </c>
      <c r="E4" s="44" t="s">
        <v>14</v>
      </c>
      <c r="F4" s="10">
        <v>9500</v>
      </c>
      <c r="G4" s="11" t="s">
        <v>15</v>
      </c>
      <c r="H4" s="17">
        <v>3100</v>
      </c>
      <c r="I4" s="14" t="s">
        <v>107</v>
      </c>
      <c r="J4" s="39">
        <v>103</v>
      </c>
      <c r="K4" s="17">
        <v>1</v>
      </c>
      <c r="L4" s="11">
        <f t="shared" si="0"/>
        <v>10</v>
      </c>
      <c r="M4" s="11">
        <f>(1-(J4-MIN($J$4:$J$4))/MIN($J$4:$J$4))*90</f>
        <v>90</v>
      </c>
      <c r="N4" s="13">
        <f t="shared" si="1"/>
        <v>100</v>
      </c>
      <c r="O4" s="22" t="s">
        <v>94</v>
      </c>
    </row>
    <row r="5" spans="1:19" s="15" customFormat="1" ht="84" x14ac:dyDescent="0.3">
      <c r="A5" s="20">
        <v>4</v>
      </c>
      <c r="B5" s="11">
        <v>11</v>
      </c>
      <c r="C5" s="21" t="s">
        <v>20</v>
      </c>
      <c r="D5" s="9" t="s">
        <v>21</v>
      </c>
      <c r="E5" s="44" t="s">
        <v>14</v>
      </c>
      <c r="F5" s="16">
        <v>6150</v>
      </c>
      <c r="G5" s="11" t="s">
        <v>15</v>
      </c>
      <c r="H5" s="17">
        <v>2050</v>
      </c>
      <c r="I5" s="14" t="s">
        <v>107</v>
      </c>
      <c r="J5" s="39">
        <v>103</v>
      </c>
      <c r="K5" s="17">
        <v>1</v>
      </c>
      <c r="L5" s="11">
        <f t="shared" si="0"/>
        <v>10</v>
      </c>
      <c r="M5" s="11">
        <f>(1-(J5-MIN($J$5:$J$5))/MIN($J$5:$J$5))*90</f>
        <v>90</v>
      </c>
      <c r="N5" s="13">
        <f t="shared" si="1"/>
        <v>100</v>
      </c>
      <c r="O5" s="22" t="s">
        <v>94</v>
      </c>
    </row>
    <row r="6" spans="1:19" s="15" customFormat="1" ht="77.5" customHeight="1" x14ac:dyDescent="0.3">
      <c r="A6" s="20">
        <v>5</v>
      </c>
      <c r="B6" s="11">
        <v>17</v>
      </c>
      <c r="C6" s="21" t="s">
        <v>22</v>
      </c>
      <c r="D6" s="9" t="s">
        <v>23</v>
      </c>
      <c r="E6" s="44" t="s">
        <v>14</v>
      </c>
      <c r="F6" s="16">
        <v>10000</v>
      </c>
      <c r="G6" s="11" t="s">
        <v>11</v>
      </c>
      <c r="H6" s="17">
        <v>3500</v>
      </c>
      <c r="I6" s="14" t="s">
        <v>107</v>
      </c>
      <c r="J6" s="39">
        <v>51</v>
      </c>
      <c r="K6" s="12">
        <v>1</v>
      </c>
      <c r="L6" s="11">
        <f t="shared" si="0"/>
        <v>10</v>
      </c>
      <c r="M6" s="11">
        <f>(1-(J6-MIN($J$6:$J$6))/MIN($J$6:$J$6))*90</f>
        <v>90</v>
      </c>
      <c r="N6" s="13">
        <f t="shared" si="1"/>
        <v>100</v>
      </c>
      <c r="O6" s="22" t="s">
        <v>95</v>
      </c>
    </row>
    <row r="7" spans="1:19" s="15" customFormat="1" ht="80" customHeight="1" x14ac:dyDescent="0.3">
      <c r="A7" s="20">
        <v>6</v>
      </c>
      <c r="B7" s="11">
        <v>20</v>
      </c>
      <c r="C7" s="21" t="s">
        <v>24</v>
      </c>
      <c r="D7" s="9" t="s">
        <v>25</v>
      </c>
      <c r="E7" s="44" t="s">
        <v>14</v>
      </c>
      <c r="F7" s="16">
        <v>170000</v>
      </c>
      <c r="G7" s="11" t="s">
        <v>11</v>
      </c>
      <c r="H7" s="17">
        <v>60000</v>
      </c>
      <c r="I7" s="14" t="s">
        <v>107</v>
      </c>
      <c r="J7" s="39">
        <v>55.5</v>
      </c>
      <c r="K7" s="12">
        <v>1</v>
      </c>
      <c r="L7" s="11">
        <f t="shared" ref="L7:L15" si="2">IF(K7=1,10,IF(K7=2,9,IF(K7=3,6,IF(K7=4,5,IF(K7=5,4,IF(K7=6,3,IF(K7=7,2,IF(K7=8,1,IF(K7="Non-Compliant Contibutor",0)))))))))</f>
        <v>10</v>
      </c>
      <c r="M7" s="11">
        <f>(1-(J7-MIN($J$7:$J$7))/MIN($J$7:$J$7))*90</f>
        <v>90</v>
      </c>
      <c r="N7" s="13">
        <f t="shared" si="1"/>
        <v>100</v>
      </c>
      <c r="O7" s="22" t="s">
        <v>95</v>
      </c>
    </row>
    <row r="8" spans="1:19" s="15" customFormat="1" ht="77.5" customHeight="1" x14ac:dyDescent="0.3">
      <c r="A8" s="20">
        <v>7</v>
      </c>
      <c r="B8" s="11">
        <v>28</v>
      </c>
      <c r="C8" s="21" t="s">
        <v>26</v>
      </c>
      <c r="D8" s="9" t="s">
        <v>27</v>
      </c>
      <c r="E8" s="44" t="s">
        <v>14</v>
      </c>
      <c r="F8" s="16">
        <v>10000</v>
      </c>
      <c r="G8" s="11" t="s">
        <v>11</v>
      </c>
      <c r="H8" s="17">
        <v>3500</v>
      </c>
      <c r="I8" s="14" t="s">
        <v>107</v>
      </c>
      <c r="J8" s="39">
        <v>74.5</v>
      </c>
      <c r="K8" s="12">
        <v>1</v>
      </c>
      <c r="L8" s="11">
        <f t="shared" si="2"/>
        <v>10</v>
      </c>
      <c r="M8" s="11">
        <f>(1-(J8-MIN($J$8:$J$8))/MIN($J$8:$J$8))*90</f>
        <v>90</v>
      </c>
      <c r="N8" s="13">
        <f t="shared" si="1"/>
        <v>100</v>
      </c>
      <c r="O8" s="22" t="s">
        <v>95</v>
      </c>
    </row>
    <row r="9" spans="1:19" s="15" customFormat="1" ht="42" x14ac:dyDescent="0.3">
      <c r="A9" s="20">
        <v>8</v>
      </c>
      <c r="B9" s="11">
        <v>33</v>
      </c>
      <c r="C9" s="21" t="s">
        <v>28</v>
      </c>
      <c r="D9" s="9" t="s">
        <v>29</v>
      </c>
      <c r="E9" s="44" t="s">
        <v>14</v>
      </c>
      <c r="F9" s="16">
        <v>240000</v>
      </c>
      <c r="G9" s="11" t="s">
        <v>30</v>
      </c>
      <c r="H9" s="17">
        <v>100000</v>
      </c>
      <c r="I9" s="14" t="s">
        <v>107</v>
      </c>
      <c r="J9" s="39">
        <v>0.26999999999999996</v>
      </c>
      <c r="K9" s="12">
        <v>1</v>
      </c>
      <c r="L9" s="11">
        <f t="shared" si="2"/>
        <v>10</v>
      </c>
      <c r="M9" s="11">
        <f>(1-(J9-MIN($J$9:$J$9))/MIN($J$9:$J$9))*90</f>
        <v>90</v>
      </c>
      <c r="N9" s="13">
        <f t="shared" si="1"/>
        <v>100</v>
      </c>
      <c r="O9" s="22" t="s">
        <v>94</v>
      </c>
    </row>
    <row r="10" spans="1:19" s="15" customFormat="1" ht="42" x14ac:dyDescent="0.3">
      <c r="A10" s="20">
        <v>9</v>
      </c>
      <c r="B10" s="11">
        <v>35</v>
      </c>
      <c r="C10" s="21" t="s">
        <v>31</v>
      </c>
      <c r="D10" s="9" t="s">
        <v>32</v>
      </c>
      <c r="E10" s="44" t="s">
        <v>14</v>
      </c>
      <c r="F10" s="16">
        <v>30000</v>
      </c>
      <c r="G10" s="11" t="s">
        <v>30</v>
      </c>
      <c r="H10" s="17">
        <v>10000</v>
      </c>
      <c r="I10" s="14" t="s">
        <v>107</v>
      </c>
      <c r="J10" s="39">
        <v>0.6</v>
      </c>
      <c r="K10" s="12">
        <v>1</v>
      </c>
      <c r="L10" s="11">
        <f t="shared" si="2"/>
        <v>10</v>
      </c>
      <c r="M10" s="11">
        <f>(1-(J10-MIN($J$10:$J$10))/MIN($J$10:$J$10))*90</f>
        <v>90</v>
      </c>
      <c r="N10" s="13">
        <f t="shared" si="1"/>
        <v>100</v>
      </c>
      <c r="O10" s="22" t="s">
        <v>94</v>
      </c>
    </row>
    <row r="11" spans="1:19" s="15" customFormat="1" ht="84" x14ac:dyDescent="0.3">
      <c r="A11" s="20">
        <v>10</v>
      </c>
      <c r="B11" s="11">
        <v>40</v>
      </c>
      <c r="C11" s="21" t="s">
        <v>33</v>
      </c>
      <c r="D11" s="9" t="s">
        <v>34</v>
      </c>
      <c r="E11" s="44" t="s">
        <v>14</v>
      </c>
      <c r="F11" s="16">
        <v>20000</v>
      </c>
      <c r="G11" s="11" t="s">
        <v>11</v>
      </c>
      <c r="H11" s="17">
        <v>10000</v>
      </c>
      <c r="I11" s="14" t="s">
        <v>107</v>
      </c>
      <c r="J11" s="39">
        <v>1.05</v>
      </c>
      <c r="K11" s="12">
        <v>1</v>
      </c>
      <c r="L11" s="11">
        <f t="shared" si="2"/>
        <v>10</v>
      </c>
      <c r="M11" s="11">
        <f>(1-(J11-MIN($J$11:$J$11))/MIN($J$11:$J$11))*90</f>
        <v>90</v>
      </c>
      <c r="N11" s="13">
        <f t="shared" si="1"/>
        <v>100</v>
      </c>
      <c r="O11" s="22" t="s">
        <v>94</v>
      </c>
    </row>
    <row r="12" spans="1:19" s="15" customFormat="1" ht="42" x14ac:dyDescent="0.3">
      <c r="A12" s="20">
        <v>11</v>
      </c>
      <c r="B12" s="11">
        <v>44</v>
      </c>
      <c r="C12" s="21" t="s">
        <v>35</v>
      </c>
      <c r="D12" s="9" t="s">
        <v>36</v>
      </c>
      <c r="E12" s="44" t="s">
        <v>14</v>
      </c>
      <c r="F12" s="16">
        <v>294000</v>
      </c>
      <c r="G12" s="11" t="s">
        <v>30</v>
      </c>
      <c r="H12" s="17">
        <v>100000</v>
      </c>
      <c r="I12" s="14" t="s">
        <v>107</v>
      </c>
      <c r="J12" s="39">
        <v>9.9499999999999993</v>
      </c>
      <c r="K12" s="12">
        <v>1</v>
      </c>
      <c r="L12" s="11">
        <f t="shared" si="2"/>
        <v>10</v>
      </c>
      <c r="M12" s="11">
        <f>(1-(J12-MIN($J$12:$J$12))/MIN($J$12:$J$12))*90</f>
        <v>90</v>
      </c>
      <c r="N12" s="13">
        <f t="shared" si="1"/>
        <v>100</v>
      </c>
      <c r="O12" s="22" t="s">
        <v>94</v>
      </c>
    </row>
    <row r="13" spans="1:19" s="15" customFormat="1" ht="98" x14ac:dyDescent="0.3">
      <c r="A13" s="20">
        <v>12</v>
      </c>
      <c r="B13" s="11">
        <v>46</v>
      </c>
      <c r="C13" s="21" t="s">
        <v>37</v>
      </c>
      <c r="D13" s="9" t="s">
        <v>38</v>
      </c>
      <c r="E13" s="44" t="s">
        <v>14</v>
      </c>
      <c r="F13" s="16">
        <v>1152100</v>
      </c>
      <c r="G13" s="11" t="s">
        <v>39</v>
      </c>
      <c r="H13" s="17">
        <v>400000</v>
      </c>
      <c r="I13" s="14" t="s">
        <v>107</v>
      </c>
      <c r="J13" s="39">
        <v>1.5</v>
      </c>
      <c r="K13" s="12">
        <v>1</v>
      </c>
      <c r="L13" s="11">
        <f t="shared" si="2"/>
        <v>10</v>
      </c>
      <c r="M13" s="11">
        <f>(1-(J13-MIN($J$13:$J$13))/MIN($J$13:$J$13))*90</f>
        <v>90</v>
      </c>
      <c r="N13" s="13">
        <f t="shared" si="1"/>
        <v>100</v>
      </c>
      <c r="O13" s="22" t="s">
        <v>94</v>
      </c>
    </row>
    <row r="14" spans="1:19" s="15" customFormat="1" ht="28" x14ac:dyDescent="0.3">
      <c r="A14" s="20">
        <v>13</v>
      </c>
      <c r="B14" s="11">
        <v>48</v>
      </c>
      <c r="C14" s="21" t="s">
        <v>40</v>
      </c>
      <c r="D14" s="9" t="s">
        <v>41</v>
      </c>
      <c r="E14" s="44" t="s">
        <v>14</v>
      </c>
      <c r="F14" s="16">
        <v>90000</v>
      </c>
      <c r="G14" s="11" t="s">
        <v>11</v>
      </c>
      <c r="H14" s="17">
        <v>30000</v>
      </c>
      <c r="I14" s="14" t="s">
        <v>107</v>
      </c>
      <c r="J14" s="39">
        <v>73.349999999999994</v>
      </c>
      <c r="K14" s="12">
        <v>1</v>
      </c>
      <c r="L14" s="11">
        <f t="shared" si="2"/>
        <v>10</v>
      </c>
      <c r="M14" s="11">
        <f>(1-(J14-MIN($J$14:$J$14))/MIN($J$14:$J$14))*90</f>
        <v>90</v>
      </c>
      <c r="N14" s="13">
        <f t="shared" si="1"/>
        <v>100</v>
      </c>
      <c r="O14" s="22" t="s">
        <v>95</v>
      </c>
    </row>
    <row r="15" spans="1:19" s="15" customFormat="1" ht="14" x14ac:dyDescent="0.3">
      <c r="A15" s="20">
        <v>14</v>
      </c>
      <c r="B15" s="11">
        <v>49</v>
      </c>
      <c r="C15" s="21" t="s">
        <v>42</v>
      </c>
      <c r="D15" s="9" t="s">
        <v>43</v>
      </c>
      <c r="E15" s="44" t="s">
        <v>14</v>
      </c>
      <c r="F15" s="16">
        <v>54000</v>
      </c>
      <c r="G15" s="11" t="s">
        <v>11</v>
      </c>
      <c r="H15" s="17">
        <v>18000</v>
      </c>
      <c r="I15" s="14" t="s">
        <v>107</v>
      </c>
      <c r="J15" s="39">
        <v>83.32</v>
      </c>
      <c r="K15" s="12">
        <v>1</v>
      </c>
      <c r="L15" s="11">
        <f t="shared" si="2"/>
        <v>10</v>
      </c>
      <c r="M15" s="11">
        <f>(1-(J15-MIN($J$15:$J$15))/MIN($J$15:$J$15))*90</f>
        <v>90</v>
      </c>
      <c r="N15" s="13">
        <f t="shared" si="1"/>
        <v>100</v>
      </c>
      <c r="O15" s="22" t="s">
        <v>95</v>
      </c>
    </row>
    <row r="16" spans="1:19" s="15" customFormat="1" ht="28" x14ac:dyDescent="0.3">
      <c r="A16" s="20">
        <v>15</v>
      </c>
      <c r="B16" s="11">
        <v>52</v>
      </c>
      <c r="C16" s="21" t="s">
        <v>44</v>
      </c>
      <c r="D16" s="9" t="s">
        <v>45</v>
      </c>
      <c r="E16" s="44" t="s">
        <v>14</v>
      </c>
      <c r="F16" s="16">
        <v>130000</v>
      </c>
      <c r="G16" s="11" t="s">
        <v>11</v>
      </c>
      <c r="H16" s="17">
        <v>45000</v>
      </c>
      <c r="I16" s="14" t="s">
        <v>107</v>
      </c>
      <c r="J16" s="39">
        <v>1.55</v>
      </c>
      <c r="K16" s="12">
        <v>1</v>
      </c>
      <c r="L16" s="11">
        <f t="shared" ref="L16:L28" si="3">IF(K16=1,10,IF(K16=2,9,IF(K16=3,6,IF(K16=4,5,IF(K16=5,4,IF(K16=6,3,IF(K16=7,2,IF(K16=8,1,IF(K16="Non-Compliant Contibutor",0)))))))))</f>
        <v>10</v>
      </c>
      <c r="M16" s="11">
        <f>(1-(J16-MIN($J$16:$J$16))/MIN($J$16:$J$16))*90</f>
        <v>90</v>
      </c>
      <c r="N16" s="13">
        <f t="shared" si="1"/>
        <v>100</v>
      </c>
      <c r="O16" s="22" t="s">
        <v>94</v>
      </c>
    </row>
    <row r="17" spans="1:15" s="15" customFormat="1" ht="28" x14ac:dyDescent="0.3">
      <c r="A17" s="20">
        <v>16</v>
      </c>
      <c r="B17" s="11">
        <v>54</v>
      </c>
      <c r="C17" s="21" t="s">
        <v>46</v>
      </c>
      <c r="D17" s="9" t="s">
        <v>47</v>
      </c>
      <c r="E17" s="44" t="s">
        <v>14</v>
      </c>
      <c r="F17" s="16">
        <v>60000</v>
      </c>
      <c r="G17" s="11" t="s">
        <v>11</v>
      </c>
      <c r="H17" s="17">
        <v>20000</v>
      </c>
      <c r="I17" s="14" t="s">
        <v>107</v>
      </c>
      <c r="J17" s="39">
        <v>1.25</v>
      </c>
      <c r="K17" s="12">
        <v>1</v>
      </c>
      <c r="L17" s="11">
        <f t="shared" si="3"/>
        <v>10</v>
      </c>
      <c r="M17" s="11">
        <f>(1-(J17-MIN($J$17:$J$17))/MIN($J$17:$J$17))*90</f>
        <v>90</v>
      </c>
      <c r="N17" s="13">
        <f t="shared" si="1"/>
        <v>100</v>
      </c>
      <c r="O17" s="22" t="s">
        <v>94</v>
      </c>
    </row>
    <row r="18" spans="1:15" s="15" customFormat="1" ht="28" x14ac:dyDescent="0.3">
      <c r="A18" s="20">
        <v>17</v>
      </c>
      <c r="B18" s="11">
        <v>55</v>
      </c>
      <c r="C18" s="21" t="s">
        <v>48</v>
      </c>
      <c r="D18" s="9" t="s">
        <v>49</v>
      </c>
      <c r="E18" s="44" t="s">
        <v>14</v>
      </c>
      <c r="F18" s="16">
        <v>4000</v>
      </c>
      <c r="G18" s="11" t="s">
        <v>11</v>
      </c>
      <c r="H18" s="17">
        <v>2000</v>
      </c>
      <c r="I18" s="14" t="s">
        <v>107</v>
      </c>
      <c r="J18" s="39">
        <v>0.7</v>
      </c>
      <c r="K18" s="12">
        <v>1</v>
      </c>
      <c r="L18" s="11">
        <f t="shared" si="3"/>
        <v>10</v>
      </c>
      <c r="M18" s="11">
        <f>(1-(J18-MIN($J$18:$J$18))/MIN($J$18:$J$18))*90</f>
        <v>90</v>
      </c>
      <c r="N18" s="13">
        <f t="shared" si="1"/>
        <v>100</v>
      </c>
      <c r="O18" s="22" t="s">
        <v>94</v>
      </c>
    </row>
    <row r="19" spans="1:15" s="15" customFormat="1" ht="28" x14ac:dyDescent="0.3">
      <c r="A19" s="20">
        <v>18</v>
      </c>
      <c r="B19" s="11">
        <v>57</v>
      </c>
      <c r="C19" s="21" t="s">
        <v>50</v>
      </c>
      <c r="D19" s="9" t="s">
        <v>51</v>
      </c>
      <c r="E19" s="44" t="s">
        <v>14</v>
      </c>
      <c r="F19" s="16">
        <v>30000</v>
      </c>
      <c r="G19" s="11" t="s">
        <v>11</v>
      </c>
      <c r="H19" s="17">
        <v>10000</v>
      </c>
      <c r="I19" s="14" t="s">
        <v>107</v>
      </c>
      <c r="J19" s="39">
        <v>0.7</v>
      </c>
      <c r="K19" s="12">
        <v>1</v>
      </c>
      <c r="L19" s="11">
        <f t="shared" si="3"/>
        <v>10</v>
      </c>
      <c r="M19" s="11">
        <f>(1-(J19-MIN($J$19:$J$19))/MIN($J$19:$J$19))*90</f>
        <v>90</v>
      </c>
      <c r="N19" s="13">
        <f t="shared" si="1"/>
        <v>100</v>
      </c>
      <c r="O19" s="22" t="s">
        <v>94</v>
      </c>
    </row>
    <row r="20" spans="1:15" s="15" customFormat="1" ht="28" x14ac:dyDescent="0.3">
      <c r="A20" s="20">
        <v>19</v>
      </c>
      <c r="B20" s="11">
        <v>59</v>
      </c>
      <c r="C20" s="21" t="s">
        <v>52</v>
      </c>
      <c r="D20" s="9" t="s">
        <v>53</v>
      </c>
      <c r="E20" s="44" t="s">
        <v>14</v>
      </c>
      <c r="F20" s="16">
        <v>502000</v>
      </c>
      <c r="G20" s="11" t="s">
        <v>11</v>
      </c>
      <c r="H20" s="17">
        <v>150000</v>
      </c>
      <c r="I20" s="14" t="s">
        <v>107</v>
      </c>
      <c r="J20" s="39">
        <v>0.48</v>
      </c>
      <c r="K20" s="12">
        <v>1</v>
      </c>
      <c r="L20" s="11">
        <f t="shared" si="3"/>
        <v>10</v>
      </c>
      <c r="M20" s="11">
        <f>(1-(J20-MIN($J$20:$J$20))/MIN($J$20:$J$20))*90</f>
        <v>90</v>
      </c>
      <c r="N20" s="13">
        <f t="shared" si="1"/>
        <v>100</v>
      </c>
      <c r="O20" s="22" t="s">
        <v>94</v>
      </c>
    </row>
    <row r="21" spans="1:15" s="15" customFormat="1" ht="112" x14ac:dyDescent="0.3">
      <c r="A21" s="20">
        <v>20</v>
      </c>
      <c r="B21" s="11">
        <v>65</v>
      </c>
      <c r="C21" s="21" t="s">
        <v>54</v>
      </c>
      <c r="D21" s="18" t="s">
        <v>55</v>
      </c>
      <c r="E21" s="44" t="s">
        <v>14</v>
      </c>
      <c r="F21" s="11">
        <v>160000</v>
      </c>
      <c r="G21" s="11" t="s">
        <v>11</v>
      </c>
      <c r="H21" s="17">
        <v>55000</v>
      </c>
      <c r="I21" s="14" t="s">
        <v>107</v>
      </c>
      <c r="J21" s="39">
        <v>90.5</v>
      </c>
      <c r="K21" s="17">
        <v>1</v>
      </c>
      <c r="L21" s="11">
        <f t="shared" si="3"/>
        <v>10</v>
      </c>
      <c r="M21" s="11">
        <f>(1-(J21-MIN($J$21:$J$21))/MIN($J$21:$J$21))*90</f>
        <v>90</v>
      </c>
      <c r="N21" s="13">
        <f t="shared" si="1"/>
        <v>100</v>
      </c>
      <c r="O21" s="22" t="s">
        <v>95</v>
      </c>
    </row>
    <row r="22" spans="1:15" s="15" customFormat="1" ht="70" x14ac:dyDescent="0.3">
      <c r="A22" s="20">
        <v>21</v>
      </c>
      <c r="B22" s="11">
        <v>71</v>
      </c>
      <c r="C22" s="21" t="s">
        <v>56</v>
      </c>
      <c r="D22" s="43" t="s">
        <v>57</v>
      </c>
      <c r="E22" s="44" t="s">
        <v>14</v>
      </c>
      <c r="F22" s="11">
        <v>60000</v>
      </c>
      <c r="G22" s="11" t="s">
        <v>11</v>
      </c>
      <c r="H22" s="17">
        <v>20000</v>
      </c>
      <c r="I22" s="14" t="s">
        <v>107</v>
      </c>
      <c r="J22" s="39">
        <v>57.5</v>
      </c>
      <c r="K22" s="17">
        <v>1</v>
      </c>
      <c r="L22" s="11">
        <f t="shared" si="3"/>
        <v>10</v>
      </c>
      <c r="M22" s="11">
        <f>(1-(J22-MIN($J$22:$J$22))/MIN($J$22:$J$22))*90</f>
        <v>90</v>
      </c>
      <c r="N22" s="13">
        <f t="shared" ref="N22:N38" si="4">M22+L22</f>
        <v>100</v>
      </c>
      <c r="O22" s="22" t="s">
        <v>95</v>
      </c>
    </row>
    <row r="23" spans="1:15" s="15" customFormat="1" ht="86.5" customHeight="1" x14ac:dyDescent="0.3">
      <c r="A23" s="20">
        <v>22</v>
      </c>
      <c r="B23" s="11">
        <v>73</v>
      </c>
      <c r="C23" s="21" t="s">
        <v>58</v>
      </c>
      <c r="D23" s="18" t="s">
        <v>59</v>
      </c>
      <c r="E23" s="44" t="s">
        <v>14</v>
      </c>
      <c r="F23" s="11">
        <v>67200</v>
      </c>
      <c r="G23" s="11" t="s">
        <v>11</v>
      </c>
      <c r="H23" s="17">
        <v>25000</v>
      </c>
      <c r="I23" s="14" t="s">
        <v>107</v>
      </c>
      <c r="J23" s="39">
        <v>14.7</v>
      </c>
      <c r="K23" s="17">
        <v>1</v>
      </c>
      <c r="L23" s="11">
        <f t="shared" si="3"/>
        <v>10</v>
      </c>
      <c r="M23" s="11">
        <f>(1-(J23-MIN($J$23:$J$23))/MIN($J$23:$J$23))*90</f>
        <v>90</v>
      </c>
      <c r="N23" s="13">
        <f t="shared" si="4"/>
        <v>100</v>
      </c>
      <c r="O23" s="22" t="s">
        <v>94</v>
      </c>
    </row>
    <row r="24" spans="1:15" s="15" customFormat="1" ht="86" customHeight="1" x14ac:dyDescent="0.3">
      <c r="A24" s="20">
        <v>23</v>
      </c>
      <c r="B24" s="11">
        <v>75</v>
      </c>
      <c r="C24" s="21" t="s">
        <v>60</v>
      </c>
      <c r="D24" s="18" t="s">
        <v>61</v>
      </c>
      <c r="E24" s="44" t="s">
        <v>14</v>
      </c>
      <c r="F24" s="11">
        <v>45000</v>
      </c>
      <c r="G24" s="11" t="s">
        <v>11</v>
      </c>
      <c r="H24" s="17">
        <v>20000</v>
      </c>
      <c r="I24" s="14" t="s">
        <v>107</v>
      </c>
      <c r="J24" s="39">
        <v>46.61</v>
      </c>
      <c r="K24" s="17">
        <v>1</v>
      </c>
      <c r="L24" s="11">
        <f t="shared" si="3"/>
        <v>10</v>
      </c>
      <c r="M24" s="11">
        <f>(1-(J24-MIN($J$24:$J$24))/MIN($J$24:$J$24))*90</f>
        <v>90</v>
      </c>
      <c r="N24" s="13">
        <f t="shared" si="4"/>
        <v>100</v>
      </c>
      <c r="O24" s="22" t="s">
        <v>95</v>
      </c>
    </row>
    <row r="25" spans="1:15" s="15" customFormat="1" ht="56" x14ac:dyDescent="0.3">
      <c r="A25" s="20">
        <v>24</v>
      </c>
      <c r="B25" s="11">
        <v>76</v>
      </c>
      <c r="C25" s="21" t="s">
        <v>62</v>
      </c>
      <c r="D25" s="18" t="s">
        <v>63</v>
      </c>
      <c r="E25" s="44" t="s">
        <v>14</v>
      </c>
      <c r="F25" s="11">
        <v>264000</v>
      </c>
      <c r="G25" s="11" t="s">
        <v>11</v>
      </c>
      <c r="H25" s="17">
        <v>85000</v>
      </c>
      <c r="I25" s="14" t="s">
        <v>107</v>
      </c>
      <c r="J25" s="39">
        <v>3.39</v>
      </c>
      <c r="K25" s="17">
        <v>1</v>
      </c>
      <c r="L25" s="11">
        <f t="shared" si="3"/>
        <v>10</v>
      </c>
      <c r="M25" s="11">
        <f>(1-(J25-MIN($J$25:$J$25))/MIN($J$25:$J$25))*90</f>
        <v>90</v>
      </c>
      <c r="N25" s="13">
        <f t="shared" si="4"/>
        <v>100</v>
      </c>
      <c r="O25" s="22" t="s">
        <v>94</v>
      </c>
    </row>
    <row r="26" spans="1:15" s="15" customFormat="1" ht="29" customHeight="1" x14ac:dyDescent="0.3">
      <c r="A26" s="20">
        <v>25</v>
      </c>
      <c r="B26" s="11">
        <v>78</v>
      </c>
      <c r="C26" s="21" t="s">
        <v>64</v>
      </c>
      <c r="D26" s="18" t="s">
        <v>65</v>
      </c>
      <c r="E26" s="44" t="s">
        <v>14</v>
      </c>
      <c r="F26" s="11">
        <v>174000</v>
      </c>
      <c r="G26" s="11" t="s">
        <v>66</v>
      </c>
      <c r="H26" s="17">
        <v>60000</v>
      </c>
      <c r="I26" s="14" t="s">
        <v>107</v>
      </c>
      <c r="J26" s="39">
        <v>0.4</v>
      </c>
      <c r="K26" s="17">
        <v>1</v>
      </c>
      <c r="L26" s="11">
        <f t="shared" si="3"/>
        <v>10</v>
      </c>
      <c r="M26" s="11">
        <f>(1-(J26-MIN($J$26:$J$26))/MIN($J$26:$J$26))*90</f>
        <v>90</v>
      </c>
      <c r="N26" s="13">
        <f t="shared" si="4"/>
        <v>100</v>
      </c>
      <c r="O26" s="22" t="s">
        <v>94</v>
      </c>
    </row>
    <row r="27" spans="1:15" s="15" customFormat="1" ht="28" x14ac:dyDescent="0.3">
      <c r="A27" s="20">
        <v>26</v>
      </c>
      <c r="B27" s="11">
        <v>80</v>
      </c>
      <c r="C27" s="21" t="s">
        <v>67</v>
      </c>
      <c r="D27" s="18" t="s">
        <v>68</v>
      </c>
      <c r="E27" s="44" t="s">
        <v>14</v>
      </c>
      <c r="F27" s="11">
        <v>174000</v>
      </c>
      <c r="G27" s="11" t="s">
        <v>66</v>
      </c>
      <c r="H27" s="17">
        <v>60000</v>
      </c>
      <c r="I27" s="14" t="s">
        <v>107</v>
      </c>
      <c r="J27" s="39">
        <v>0.4</v>
      </c>
      <c r="K27" s="17">
        <v>1</v>
      </c>
      <c r="L27" s="11">
        <f t="shared" si="3"/>
        <v>10</v>
      </c>
      <c r="M27" s="11">
        <f>(1-(J27-MIN($J$27:$J$27))/MIN($J$27:$J$27))*90</f>
        <v>90</v>
      </c>
      <c r="N27" s="13">
        <f t="shared" si="4"/>
        <v>100</v>
      </c>
      <c r="O27" s="22" t="s">
        <v>94</v>
      </c>
    </row>
    <row r="28" spans="1:15" s="15" customFormat="1" ht="42" x14ac:dyDescent="0.3">
      <c r="A28" s="20">
        <v>27</v>
      </c>
      <c r="B28" s="11">
        <v>83</v>
      </c>
      <c r="C28" s="21" t="s">
        <v>69</v>
      </c>
      <c r="D28" s="18" t="s">
        <v>70</v>
      </c>
      <c r="E28" s="44" t="s">
        <v>14</v>
      </c>
      <c r="F28" s="11">
        <v>230000</v>
      </c>
      <c r="G28" s="11" t="s">
        <v>66</v>
      </c>
      <c r="H28" s="17">
        <v>80000</v>
      </c>
      <c r="I28" s="14" t="s">
        <v>107</v>
      </c>
      <c r="J28" s="39">
        <v>0.33</v>
      </c>
      <c r="K28" s="17">
        <v>1</v>
      </c>
      <c r="L28" s="11">
        <f t="shared" si="3"/>
        <v>10</v>
      </c>
      <c r="M28" s="11">
        <f>(1-(J28-MIN($J$28:$J$28))/MIN($J$28:$J$28))*90</f>
        <v>90</v>
      </c>
      <c r="N28" s="13">
        <f t="shared" si="4"/>
        <v>100</v>
      </c>
      <c r="O28" s="22" t="s">
        <v>94</v>
      </c>
    </row>
    <row r="29" spans="1:15" s="15" customFormat="1" ht="42" x14ac:dyDescent="0.3">
      <c r="A29" s="20">
        <v>28</v>
      </c>
      <c r="B29" s="11">
        <v>85</v>
      </c>
      <c r="C29" s="21" t="s">
        <v>71</v>
      </c>
      <c r="D29" s="18" t="s">
        <v>72</v>
      </c>
      <c r="E29" s="44" t="s">
        <v>14</v>
      </c>
      <c r="F29" s="11">
        <v>250000</v>
      </c>
      <c r="G29" s="11" t="s">
        <v>66</v>
      </c>
      <c r="H29" s="17">
        <v>90000</v>
      </c>
      <c r="I29" s="14" t="s">
        <v>107</v>
      </c>
      <c r="J29" s="39">
        <v>0.46</v>
      </c>
      <c r="K29" s="17">
        <v>1</v>
      </c>
      <c r="L29" s="11">
        <f t="shared" ref="L29:L38" si="5">IF(K29=1,10,IF(K29=2,9,IF(K29=3,6,IF(K29=4,5,IF(K29=5,4,IF(K29=6,3,IF(K29=7,2,IF(K29=8,1,IF(K29="Non-Compliant Contibutor",0)))))))))</f>
        <v>10</v>
      </c>
      <c r="M29" s="11">
        <f>(1-(J29-MIN($J$29:$J$29))/MIN($J$29:$J$29))*90</f>
        <v>90</v>
      </c>
      <c r="N29" s="13">
        <f t="shared" si="4"/>
        <v>100</v>
      </c>
      <c r="O29" s="22" t="s">
        <v>94</v>
      </c>
    </row>
    <row r="30" spans="1:15" s="15" customFormat="1" ht="42" x14ac:dyDescent="0.3">
      <c r="A30" s="20">
        <v>29</v>
      </c>
      <c r="B30" s="11">
        <v>87</v>
      </c>
      <c r="C30" s="21" t="s">
        <v>73</v>
      </c>
      <c r="D30" s="18" t="s">
        <v>74</v>
      </c>
      <c r="E30" s="44" t="s">
        <v>14</v>
      </c>
      <c r="F30" s="11">
        <v>230000</v>
      </c>
      <c r="G30" s="11" t="s">
        <v>66</v>
      </c>
      <c r="H30" s="17">
        <v>80000</v>
      </c>
      <c r="I30" s="14" t="s">
        <v>107</v>
      </c>
      <c r="J30" s="39">
        <v>0.46</v>
      </c>
      <c r="K30" s="17">
        <v>1</v>
      </c>
      <c r="L30" s="11">
        <f t="shared" si="5"/>
        <v>10</v>
      </c>
      <c r="M30" s="11">
        <f>(1-(J30-MIN($J$30:$J$30))/MIN($J$30:$J$30))*90</f>
        <v>90</v>
      </c>
      <c r="N30" s="13">
        <f t="shared" si="4"/>
        <v>100</v>
      </c>
      <c r="O30" s="22" t="s">
        <v>94</v>
      </c>
    </row>
    <row r="31" spans="1:15" s="15" customFormat="1" ht="42" x14ac:dyDescent="0.3">
      <c r="A31" s="20">
        <v>30</v>
      </c>
      <c r="B31" s="11">
        <v>89</v>
      </c>
      <c r="C31" s="21" t="s">
        <v>75</v>
      </c>
      <c r="D31" s="18" t="s">
        <v>76</v>
      </c>
      <c r="E31" s="44" t="s">
        <v>14</v>
      </c>
      <c r="F31" s="11">
        <v>250000</v>
      </c>
      <c r="G31" s="11" t="s">
        <v>66</v>
      </c>
      <c r="H31" s="17">
        <v>90000</v>
      </c>
      <c r="I31" s="14" t="s">
        <v>107</v>
      </c>
      <c r="J31" s="39">
        <v>0.46</v>
      </c>
      <c r="K31" s="17">
        <v>1</v>
      </c>
      <c r="L31" s="11">
        <f t="shared" si="5"/>
        <v>10</v>
      </c>
      <c r="M31" s="11">
        <f>(1-(J31-MIN($J$31:$J$31))/MIN($J$31:$J$31))*90</f>
        <v>90</v>
      </c>
      <c r="N31" s="13">
        <f t="shared" si="4"/>
        <v>100</v>
      </c>
      <c r="O31" s="22" t="s">
        <v>94</v>
      </c>
    </row>
    <row r="32" spans="1:15" s="15" customFormat="1" ht="42" x14ac:dyDescent="0.3">
      <c r="A32" s="20">
        <v>31</v>
      </c>
      <c r="B32" s="11">
        <v>91</v>
      </c>
      <c r="C32" s="21" t="s">
        <v>77</v>
      </c>
      <c r="D32" s="18" t="s">
        <v>78</v>
      </c>
      <c r="E32" s="44" t="s">
        <v>14</v>
      </c>
      <c r="F32" s="11">
        <v>15000</v>
      </c>
      <c r="G32" s="11" t="s">
        <v>15</v>
      </c>
      <c r="H32" s="17">
        <v>3000</v>
      </c>
      <c r="I32" s="14" t="s">
        <v>107</v>
      </c>
      <c r="J32" s="39">
        <v>103</v>
      </c>
      <c r="K32" s="17">
        <v>1</v>
      </c>
      <c r="L32" s="11">
        <f t="shared" si="5"/>
        <v>10</v>
      </c>
      <c r="M32" s="11">
        <f>(1-(J32-MIN($J$32:$J$32))/MIN($J$32:$J$32))*90</f>
        <v>90</v>
      </c>
      <c r="N32" s="13">
        <f t="shared" si="4"/>
        <v>100</v>
      </c>
      <c r="O32" s="22" t="s">
        <v>94</v>
      </c>
    </row>
    <row r="33" spans="1:15" s="15" customFormat="1" ht="42" x14ac:dyDescent="0.3">
      <c r="A33" s="20">
        <v>32</v>
      </c>
      <c r="B33" s="11">
        <v>93</v>
      </c>
      <c r="C33" s="21" t="s">
        <v>79</v>
      </c>
      <c r="D33" s="18" t="s">
        <v>80</v>
      </c>
      <c r="E33" s="44" t="s">
        <v>14</v>
      </c>
      <c r="F33" s="11">
        <v>15000</v>
      </c>
      <c r="G33" s="11" t="s">
        <v>15</v>
      </c>
      <c r="H33" s="17">
        <v>3000</v>
      </c>
      <c r="I33" s="14" t="s">
        <v>107</v>
      </c>
      <c r="J33" s="39">
        <v>103</v>
      </c>
      <c r="K33" s="17">
        <v>1</v>
      </c>
      <c r="L33" s="11">
        <f t="shared" si="5"/>
        <v>10</v>
      </c>
      <c r="M33" s="11">
        <f>(1-(J33-MIN($J$33:$J$33))/MIN($J$33:$J$33))*90</f>
        <v>90</v>
      </c>
      <c r="N33" s="13">
        <f t="shared" si="4"/>
        <v>100</v>
      </c>
      <c r="O33" s="22" t="s">
        <v>94</v>
      </c>
    </row>
    <row r="34" spans="1:15" s="15" customFormat="1" ht="42" x14ac:dyDescent="0.3">
      <c r="A34" s="20">
        <v>33</v>
      </c>
      <c r="B34" s="11">
        <v>95</v>
      </c>
      <c r="C34" s="21" t="s">
        <v>81</v>
      </c>
      <c r="D34" s="18" t="s">
        <v>82</v>
      </c>
      <c r="E34" s="44" t="s">
        <v>14</v>
      </c>
      <c r="F34" s="11">
        <v>15000</v>
      </c>
      <c r="G34" s="11" t="s">
        <v>15</v>
      </c>
      <c r="H34" s="17">
        <v>3000</v>
      </c>
      <c r="I34" s="14" t="s">
        <v>107</v>
      </c>
      <c r="J34" s="39">
        <v>103</v>
      </c>
      <c r="K34" s="17">
        <v>1</v>
      </c>
      <c r="L34" s="11">
        <f t="shared" si="5"/>
        <v>10</v>
      </c>
      <c r="M34" s="11">
        <f>(1-(J34-MIN($J$34:$J$34))/MIN($J$34:$J$34))*90</f>
        <v>90</v>
      </c>
      <c r="N34" s="13">
        <f t="shared" si="4"/>
        <v>100</v>
      </c>
      <c r="O34" s="22" t="s">
        <v>94</v>
      </c>
    </row>
    <row r="35" spans="1:15" s="15" customFormat="1" ht="98" x14ac:dyDescent="0.3">
      <c r="A35" s="20">
        <v>34</v>
      </c>
      <c r="B35" s="11">
        <v>96</v>
      </c>
      <c r="C35" s="21" t="s">
        <v>83</v>
      </c>
      <c r="D35" s="18" t="s">
        <v>84</v>
      </c>
      <c r="E35" s="44" t="s">
        <v>14</v>
      </c>
      <c r="F35" s="11">
        <v>300000</v>
      </c>
      <c r="G35" s="11" t="s">
        <v>66</v>
      </c>
      <c r="H35" s="17">
        <v>100000</v>
      </c>
      <c r="I35" s="14" t="s">
        <v>107</v>
      </c>
      <c r="J35" s="39">
        <v>7.19</v>
      </c>
      <c r="K35" s="17">
        <v>1</v>
      </c>
      <c r="L35" s="11">
        <f t="shared" si="5"/>
        <v>10</v>
      </c>
      <c r="M35" s="11">
        <f>(1-(J35-MIN($J$35:$J$35))/MIN($J$35:$J$35))*90</f>
        <v>90</v>
      </c>
      <c r="N35" s="13">
        <f t="shared" si="4"/>
        <v>100</v>
      </c>
      <c r="O35" s="22" t="s">
        <v>94</v>
      </c>
    </row>
    <row r="36" spans="1:15" s="15" customFormat="1" ht="79" customHeight="1" x14ac:dyDescent="0.3">
      <c r="A36" s="20">
        <v>35</v>
      </c>
      <c r="B36" s="11">
        <v>101</v>
      </c>
      <c r="C36" s="21" t="s">
        <v>85</v>
      </c>
      <c r="D36" s="9" t="s">
        <v>86</v>
      </c>
      <c r="E36" s="44" t="s">
        <v>14</v>
      </c>
      <c r="F36" s="16">
        <v>7000</v>
      </c>
      <c r="G36" s="11" t="s">
        <v>15</v>
      </c>
      <c r="H36" s="17">
        <v>2500</v>
      </c>
      <c r="I36" s="14" t="s">
        <v>107</v>
      </c>
      <c r="J36" s="39">
        <v>103</v>
      </c>
      <c r="K36" s="17">
        <v>1</v>
      </c>
      <c r="L36" s="11">
        <f t="shared" si="5"/>
        <v>10</v>
      </c>
      <c r="M36" s="11">
        <f>(1-(J36-MIN($J$36:$J$36))/MIN($J$36:$J$36))*90</f>
        <v>90</v>
      </c>
      <c r="N36" s="13">
        <f t="shared" si="4"/>
        <v>100</v>
      </c>
      <c r="O36" s="22" t="s">
        <v>94</v>
      </c>
    </row>
    <row r="37" spans="1:15" s="15" customFormat="1" ht="86" customHeight="1" x14ac:dyDescent="0.3">
      <c r="A37" s="20">
        <v>36</v>
      </c>
      <c r="B37" s="11">
        <v>103</v>
      </c>
      <c r="C37" s="21" t="s">
        <v>87</v>
      </c>
      <c r="D37" s="19" t="s">
        <v>88</v>
      </c>
      <c r="E37" s="44" t="s">
        <v>14</v>
      </c>
      <c r="F37" s="16">
        <v>13470</v>
      </c>
      <c r="G37" s="11" t="s">
        <v>15</v>
      </c>
      <c r="H37" s="17">
        <v>4500</v>
      </c>
      <c r="I37" s="14" t="s">
        <v>107</v>
      </c>
      <c r="J37" s="39">
        <v>103</v>
      </c>
      <c r="K37" s="17">
        <v>1</v>
      </c>
      <c r="L37" s="11">
        <f t="shared" si="5"/>
        <v>10</v>
      </c>
      <c r="M37" s="11">
        <f>(1-(J37-MIN($J$37:$J$37))/MIN($J$37:$J$37))*90</f>
        <v>90</v>
      </c>
      <c r="N37" s="13">
        <f t="shared" si="4"/>
        <v>100</v>
      </c>
      <c r="O37" s="22" t="s">
        <v>94</v>
      </c>
    </row>
    <row r="38" spans="1:15" s="15" customFormat="1" ht="84" x14ac:dyDescent="0.3">
      <c r="A38" s="20">
        <v>37</v>
      </c>
      <c r="B38" s="11">
        <v>104</v>
      </c>
      <c r="C38" s="21" t="s">
        <v>89</v>
      </c>
      <c r="D38" s="9" t="s">
        <v>90</v>
      </c>
      <c r="E38" s="44" t="s">
        <v>14</v>
      </c>
      <c r="F38" s="16">
        <v>2000</v>
      </c>
      <c r="G38" s="11" t="s">
        <v>15</v>
      </c>
      <c r="H38" s="17">
        <v>700</v>
      </c>
      <c r="I38" s="14" t="s">
        <v>107</v>
      </c>
      <c r="J38" s="39">
        <v>46</v>
      </c>
      <c r="K38" s="17">
        <v>1</v>
      </c>
      <c r="L38" s="11">
        <f t="shared" si="5"/>
        <v>10</v>
      </c>
      <c r="M38" s="11">
        <f>(1-(J38-MIN($J$38:$J$38))/MIN($J$38:$J$38))*90</f>
        <v>90</v>
      </c>
      <c r="N38" s="13">
        <f t="shared" si="4"/>
        <v>100</v>
      </c>
      <c r="O38" s="22" t="s">
        <v>94</v>
      </c>
    </row>
    <row r="39" spans="1:15" ht="26" customHeight="1" x14ac:dyDescent="0.35">
      <c r="A39" s="20">
        <v>38</v>
      </c>
      <c r="B39" s="25">
        <v>50</v>
      </c>
      <c r="C39" s="31" t="s">
        <v>97</v>
      </c>
      <c r="D39" s="24" t="s">
        <v>98</v>
      </c>
      <c r="E39" s="44" t="s">
        <v>14</v>
      </c>
      <c r="F39" s="28">
        <v>212000</v>
      </c>
      <c r="G39" s="25" t="s">
        <v>11</v>
      </c>
      <c r="H39" s="29">
        <v>1000</v>
      </c>
      <c r="I39" s="30" t="s">
        <v>106</v>
      </c>
      <c r="J39" s="39">
        <v>100</v>
      </c>
      <c r="K39" s="26">
        <v>1</v>
      </c>
      <c r="L39" s="25">
        <v>10</v>
      </c>
      <c r="M39" s="25">
        <v>90</v>
      </c>
      <c r="N39" s="27">
        <v>100</v>
      </c>
      <c r="O39" s="22">
        <v>72</v>
      </c>
    </row>
    <row r="40" spans="1:15" ht="70" x14ac:dyDescent="0.35">
      <c r="A40" s="20">
        <v>39</v>
      </c>
      <c r="B40" s="33">
        <v>13</v>
      </c>
      <c r="C40" s="42" t="s">
        <v>99</v>
      </c>
      <c r="D40" s="32" t="s">
        <v>100</v>
      </c>
      <c r="E40" s="44" t="s">
        <v>14</v>
      </c>
      <c r="F40" s="37">
        <v>369500</v>
      </c>
      <c r="G40" s="40" t="s">
        <v>11</v>
      </c>
      <c r="H40" s="38">
        <v>100000</v>
      </c>
      <c r="I40" s="41" t="s">
        <v>101</v>
      </c>
      <c r="J40" s="35">
        <v>90.44</v>
      </c>
      <c r="K40" s="34">
        <v>1</v>
      </c>
      <c r="L40" s="33">
        <v>10</v>
      </c>
      <c r="M40" s="33">
        <v>90</v>
      </c>
      <c r="N40" s="36">
        <v>100</v>
      </c>
      <c r="O40" s="23" t="s">
        <v>108</v>
      </c>
    </row>
    <row r="41" spans="1:15" ht="81.5" customHeight="1" x14ac:dyDescent="0.35">
      <c r="A41" s="20">
        <v>40</v>
      </c>
      <c r="B41" s="33">
        <v>36</v>
      </c>
      <c r="C41" s="42" t="s">
        <v>102</v>
      </c>
      <c r="D41" s="32" t="s">
        <v>103</v>
      </c>
      <c r="E41" s="44" t="s">
        <v>14</v>
      </c>
      <c r="F41" s="37">
        <v>20000</v>
      </c>
      <c r="G41" s="33" t="s">
        <v>11</v>
      </c>
      <c r="H41" s="38">
        <v>10000</v>
      </c>
      <c r="I41" s="41" t="s">
        <v>101</v>
      </c>
      <c r="J41" s="39">
        <v>45.9</v>
      </c>
      <c r="K41" s="34">
        <v>1</v>
      </c>
      <c r="L41" s="33">
        <v>10</v>
      </c>
      <c r="M41" s="33">
        <v>90</v>
      </c>
      <c r="N41" s="36">
        <v>100</v>
      </c>
      <c r="O41" s="23" t="s">
        <v>108</v>
      </c>
    </row>
    <row r="42" spans="1:15" ht="70" x14ac:dyDescent="0.35">
      <c r="A42" s="20">
        <v>41</v>
      </c>
      <c r="B42" s="33">
        <v>106</v>
      </c>
      <c r="C42" s="42" t="s">
        <v>104</v>
      </c>
      <c r="D42" s="32" t="s">
        <v>105</v>
      </c>
      <c r="E42" s="44" t="s">
        <v>14</v>
      </c>
      <c r="F42" s="37">
        <v>320000</v>
      </c>
      <c r="G42" s="33" t="s">
        <v>11</v>
      </c>
      <c r="H42" s="38">
        <v>100000</v>
      </c>
      <c r="I42" s="41" t="s">
        <v>101</v>
      </c>
      <c r="J42" s="39">
        <v>93.75</v>
      </c>
      <c r="K42" s="38">
        <v>1</v>
      </c>
      <c r="L42" s="33">
        <v>10</v>
      </c>
      <c r="M42" s="33">
        <v>90</v>
      </c>
      <c r="N42" s="36">
        <v>100</v>
      </c>
      <c r="O42" s="23" t="s">
        <v>109</v>
      </c>
    </row>
  </sheetData>
  <sheetProtection algorithmName="SHA-512" hashValue="nT6qx1ra2g0a2cpgkSGq6jXhheL0BjulXsdLioOA3Mqr+K2t/B9adq8w6YVUnysT8P9KD+ZPIH1o6zSSC8rOOA==" saltValue="QwSf92zGWENTF/wq4t2JVg==" spinCount="100000" sheet="1" objects="1" scenarios="1" insertColumns="0" sort="0" autoFilter="0"/>
  <autoFilter ref="A1:S42"/>
  <sortState ref="B2:AH109">
    <sortCondition ref="C2:C109"/>
  </sortState>
  <pageMargins left="0.7" right="0.7" top="0.75" bottom="0.75" header="0.3" footer="0.3"/>
  <pageSetup paperSize="9" scale="21" orientation="portrait" r:id="rId1"/>
  <rowBreaks count="2" manualBreakCount="2">
    <brk id="10" max="16383" man="1"/>
    <brk id="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Contract Circular RT60-2022</vt:lpstr>
      <vt:lpstr>'Contract Circular RT60-2022'!Print_Area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Mulatedzi Raudzingana</dc:creator>
  <cp:lastModifiedBy>Sithembiso Mahlalela</cp:lastModifiedBy>
  <dcterms:created xsi:type="dcterms:W3CDTF">2022-01-11T10:18:38Z</dcterms:created>
  <dcterms:modified xsi:type="dcterms:W3CDTF">2022-05-10T12:42:27Z</dcterms:modified>
</cp:coreProperties>
</file>